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доходов\Налог на имущество физ. лиц\2023 год\материалы к проекту решения\"/>
    </mc:Choice>
  </mc:AlternateContent>
  <bookViews>
    <workbookView xWindow="0" yWindow="0" windowWidth="28800" windowHeight="12435"/>
  </bookViews>
  <sheets>
    <sheet name="Анализ в разрезе льготников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" l="1"/>
  <c r="M20" i="1"/>
  <c r="M14" i="1"/>
  <c r="M8" i="1"/>
  <c r="F26" i="1"/>
  <c r="L14" i="1"/>
  <c r="H14" i="1"/>
  <c r="I14" i="1"/>
  <c r="J14" i="1"/>
  <c r="G14" i="1"/>
  <c r="F14" i="1"/>
  <c r="D14" i="1"/>
  <c r="E14" i="1"/>
  <c r="C14" i="1"/>
  <c r="M22" i="1"/>
  <c r="M23" i="1"/>
  <c r="M24" i="1"/>
  <c r="D13" i="1" l="1"/>
  <c r="E13" i="1"/>
  <c r="F13" i="1"/>
  <c r="G13" i="1"/>
  <c r="H13" i="1"/>
  <c r="I13" i="1"/>
  <c r="J13" i="1"/>
  <c r="C13" i="1"/>
  <c r="D12" i="1"/>
  <c r="E12" i="1"/>
  <c r="F12" i="1"/>
  <c r="G12" i="1"/>
  <c r="H12" i="1"/>
  <c r="I12" i="1"/>
  <c r="J12" i="1"/>
  <c r="C12" i="1"/>
  <c r="D11" i="1"/>
  <c r="E11" i="1"/>
  <c r="F11" i="1"/>
  <c r="G11" i="1"/>
  <c r="H11" i="1"/>
  <c r="I11" i="1"/>
  <c r="J11" i="1"/>
  <c r="C11" i="1"/>
  <c r="H10" i="1"/>
  <c r="D9" i="1"/>
  <c r="E9" i="1"/>
  <c r="F9" i="1"/>
  <c r="G9" i="1"/>
  <c r="H9" i="1"/>
  <c r="I9" i="1"/>
  <c r="J9" i="1"/>
  <c r="C9" i="1"/>
  <c r="C20" i="1" l="1"/>
  <c r="D20" i="1"/>
  <c r="E20" i="1"/>
  <c r="F20" i="1"/>
  <c r="G20" i="1"/>
  <c r="H20" i="1"/>
  <c r="I20" i="1"/>
  <c r="J20" i="1"/>
  <c r="L20" i="1"/>
  <c r="J26" i="1" l="1"/>
  <c r="H26" i="1"/>
  <c r="D26" i="1"/>
  <c r="M27" i="1"/>
  <c r="C26" i="1"/>
  <c r="I26" i="1"/>
  <c r="G26" i="1"/>
  <c r="E26" i="1"/>
  <c r="M29" i="1"/>
  <c r="M30" i="1"/>
  <c r="M31" i="1"/>
  <c r="M32" i="1"/>
  <c r="M33" i="1"/>
  <c r="M28" i="1"/>
  <c r="L26" i="1" l="1"/>
  <c r="M15" i="1" l="1"/>
  <c r="L9" i="1"/>
  <c r="M9" i="1" s="1"/>
  <c r="M18" i="1"/>
  <c r="L12" i="1"/>
  <c r="M12" i="1" s="1"/>
  <c r="M17" i="1"/>
  <c r="L11" i="1"/>
  <c r="M11" i="1" s="1"/>
  <c r="M19" i="1"/>
  <c r="L13" i="1"/>
  <c r="M13" i="1" s="1"/>
  <c r="H8" i="1" l="1"/>
  <c r="C10" i="1" l="1"/>
  <c r="D10" i="1"/>
  <c r="E10" i="1"/>
  <c r="I10" i="1" l="1"/>
  <c r="J10" i="1"/>
  <c r="F10" i="1"/>
  <c r="G10" i="1" l="1"/>
  <c r="E8" i="1"/>
  <c r="D8" i="1"/>
  <c r="C8" i="1"/>
  <c r="F8" i="1"/>
  <c r="I8" i="1"/>
  <c r="G8" i="1" l="1"/>
  <c r="M16" i="1"/>
  <c r="L10" i="1"/>
  <c r="M10" i="1" s="1"/>
  <c r="J8" i="1"/>
  <c r="L8" i="1" l="1"/>
</calcChain>
</file>

<file path=xl/sharedStrings.xml><?xml version="1.0" encoding="utf-8"?>
<sst xmlns="http://schemas.openxmlformats.org/spreadsheetml/2006/main" count="76" uniqueCount="38">
  <si>
    <t>Дети-сироты, в том числе имеющие опекунов и попечителей</t>
  </si>
  <si>
    <t>Несовершеннолетние иждивенцы, находящиеся на содержании одиноких родителей-инвалидов, семей, где оба родителя-инвалиды или неработающие пенсионеры</t>
  </si>
  <si>
    <t>080110</t>
  </si>
  <si>
    <t xml:space="preserve">Родители (усыновители), восп. детей-инвалидов, если ребенок не находится на полном гособеспечении </t>
  </si>
  <si>
    <t>060714</t>
  </si>
  <si>
    <t>Одинокие матери (отцы), восп. несоверш.детей</t>
  </si>
  <si>
    <t>060505</t>
  </si>
  <si>
    <t>Матери-одиночки</t>
  </si>
  <si>
    <t>060501</t>
  </si>
  <si>
    <t>Многодетные семьи</t>
  </si>
  <si>
    <t>060100</t>
  </si>
  <si>
    <t>Инвалиды III группы</t>
  </si>
  <si>
    <t>020300</t>
  </si>
  <si>
    <t>-</t>
  </si>
  <si>
    <t>Льготники в соответствии с Решением НГСД от 20.11.2018 № 9/5-210</t>
  </si>
  <si>
    <t>иные строения, помещения и сооружения</t>
  </si>
  <si>
    <t>гаражи</t>
  </si>
  <si>
    <t>комнаты</t>
  </si>
  <si>
    <t>квартиры</t>
  </si>
  <si>
    <t>жилые дома</t>
  </si>
  <si>
    <t>Федеральные льготники в соответствии с Налоговым кодексом</t>
  </si>
  <si>
    <t xml:space="preserve">По всем категориям льготников </t>
  </si>
  <si>
    <t>Рост предоставляемой льготы,%</t>
  </si>
  <si>
    <t>общая сумма льготы (расчетная)</t>
  </si>
  <si>
    <t>общая сумма кадастровой стоимости после переоценки</t>
  </si>
  <si>
    <t>общая сумма льготы (по данным налоговой)</t>
  </si>
  <si>
    <t>ставка %</t>
  </si>
  <si>
    <t>общая сумма кадастровой стоимости до переоценки</t>
  </si>
  <si>
    <t>Площадь объектов налогообложения</t>
  </si>
  <si>
    <t>количество объектов налогообложения (целых)</t>
  </si>
  <si>
    <t>количество объектов налогообложения с учетом долей в квартирах (физических лиц, обладающих на праве собственности объектами налогообложения)</t>
  </si>
  <si>
    <t>Наименование налоговой льготы</t>
  </si>
  <si>
    <t>Код льготы</t>
  </si>
  <si>
    <t>руб.</t>
  </si>
  <si>
    <t>Анализ изменения налоговой нагрузки на бюджет, в связи с изменением кадастровой стоимости объектов недвижимости льготных категорий граждан</t>
  </si>
  <si>
    <t>Предложение</t>
  </si>
  <si>
    <t>Льготники в соответствии с Решением НГСД от 20.11.2018 № 9/5-210 в разрезе льготников</t>
  </si>
  <si>
    <t>Приложение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</si>
</sst>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b/>
      <i/>
      <sz val="10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164" fontId="6" fillId="5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5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33"/>
  <sheetViews>
    <sheetView tabSelected="1" zoomScaleNormal="100" workbookViewId="0">
      <pane ySplit="7" topLeftCell="A8" activePane="bottomLeft" state="frozen"/>
      <selection activeCell="R59" sqref="R59"/>
      <selection pane="bottomLeft" activeCell="H33" sqref="H33"/>
    </sheetView>
  </sheetViews>
  <sheetFormatPr defaultRowHeight="12.75" x14ac:dyDescent="0.25"/>
  <cols>
    <col min="1" max="1" width="8.42578125" style="2" customWidth="1"/>
    <col min="2" max="2" width="37.42578125" style="2" customWidth="1"/>
    <col min="3" max="3" width="21.7109375" style="2" customWidth="1"/>
    <col min="4" max="4" width="12.140625" style="2" customWidth="1"/>
    <col min="5" max="5" width="12.7109375" style="3" customWidth="1"/>
    <col min="6" max="6" width="14.85546875" style="3" customWidth="1"/>
    <col min="7" max="7" width="14.5703125" style="3" customWidth="1"/>
    <col min="8" max="8" width="12.85546875" style="3" customWidth="1"/>
    <col min="9" max="9" width="15.42578125" style="2" bestFit="1" customWidth="1"/>
    <col min="10" max="10" width="13.140625" style="2" customWidth="1"/>
    <col min="11" max="11" width="7.5703125" style="2" customWidth="1"/>
    <col min="12" max="12" width="12.28515625" style="2" bestFit="1" customWidth="1"/>
    <col min="13" max="13" width="11.5703125" style="3" bestFit="1" customWidth="1"/>
    <col min="14" max="14" width="12.28515625" style="3" bestFit="1" customWidth="1"/>
    <col min="15" max="15" width="11.5703125" style="3" bestFit="1" customWidth="1"/>
    <col min="16" max="34" width="9.140625" style="3"/>
    <col min="35" max="16384" width="9.140625" style="2"/>
  </cols>
  <sheetData>
    <row r="1" spans="1:34" x14ac:dyDescent="0.25">
      <c r="J1" s="32" t="s">
        <v>37</v>
      </c>
      <c r="K1" s="32"/>
      <c r="L1" s="32"/>
      <c r="M1" s="32"/>
    </row>
    <row r="3" spans="1:34" ht="12.75" customHeight="1" x14ac:dyDescent="0.25">
      <c r="A3" s="40" t="s">
        <v>34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34" x14ac:dyDescent="0.25">
      <c r="M4" s="4" t="s">
        <v>33</v>
      </c>
    </row>
    <row r="5" spans="1:34" ht="36" customHeight="1" x14ac:dyDescent="0.25">
      <c r="A5" s="39" t="s">
        <v>32</v>
      </c>
      <c r="B5" s="39" t="s">
        <v>31</v>
      </c>
      <c r="C5" s="39" t="s">
        <v>30</v>
      </c>
      <c r="D5" s="39" t="s">
        <v>29</v>
      </c>
      <c r="E5" s="38" t="s">
        <v>28</v>
      </c>
      <c r="F5" s="38" t="s">
        <v>27</v>
      </c>
      <c r="G5" s="38" t="s">
        <v>25</v>
      </c>
      <c r="H5" s="38" t="s">
        <v>23</v>
      </c>
      <c r="I5" s="39" t="s">
        <v>24</v>
      </c>
      <c r="J5" s="38" t="s">
        <v>23</v>
      </c>
      <c r="K5" s="41" t="s">
        <v>35</v>
      </c>
      <c r="L5" s="41"/>
      <c r="M5" s="41"/>
    </row>
    <row r="6" spans="1:34" ht="55.5" customHeight="1" x14ac:dyDescent="0.25">
      <c r="A6" s="39"/>
      <c r="B6" s="39"/>
      <c r="C6" s="39"/>
      <c r="D6" s="39"/>
      <c r="E6" s="38"/>
      <c r="F6" s="38"/>
      <c r="G6" s="38"/>
      <c r="H6" s="38"/>
      <c r="I6" s="39"/>
      <c r="J6" s="38"/>
      <c r="K6" s="5" t="s">
        <v>26</v>
      </c>
      <c r="L6" s="13" t="s">
        <v>23</v>
      </c>
      <c r="M6" s="19" t="s">
        <v>22</v>
      </c>
    </row>
    <row r="7" spans="1:34" x14ac:dyDescent="0.25">
      <c r="A7" s="5">
        <v>1</v>
      </c>
      <c r="B7" s="5">
        <v>2</v>
      </c>
      <c r="C7" s="5">
        <v>3</v>
      </c>
      <c r="D7" s="5">
        <v>4</v>
      </c>
      <c r="E7" s="6">
        <v>5</v>
      </c>
      <c r="F7" s="6">
        <v>6</v>
      </c>
      <c r="G7" s="6">
        <v>7</v>
      </c>
      <c r="H7" s="6">
        <v>8</v>
      </c>
      <c r="I7" s="5">
        <v>9</v>
      </c>
      <c r="J7" s="5">
        <v>10</v>
      </c>
      <c r="K7" s="5">
        <v>11</v>
      </c>
      <c r="L7" s="13">
        <v>12</v>
      </c>
      <c r="M7" s="19">
        <v>13</v>
      </c>
    </row>
    <row r="8" spans="1:34" ht="33.75" customHeight="1" x14ac:dyDescent="0.25">
      <c r="A8" s="35" t="s">
        <v>21</v>
      </c>
      <c r="B8" s="35"/>
      <c r="C8" s="27">
        <f t="shared" ref="C8:J8" si="0">C14+C20</f>
        <v>25503</v>
      </c>
      <c r="D8" s="27">
        <f t="shared" si="0"/>
        <v>18747</v>
      </c>
      <c r="E8" s="27">
        <f t="shared" si="0"/>
        <v>1081322.3999999999</v>
      </c>
      <c r="F8" s="22">
        <f t="shared" si="0"/>
        <v>11107282239.5</v>
      </c>
      <c r="G8" s="22">
        <f t="shared" si="0"/>
        <v>17838082</v>
      </c>
      <c r="H8" s="22">
        <f t="shared" si="0"/>
        <v>28489308.205757156</v>
      </c>
      <c r="I8" s="22">
        <f t="shared" si="0"/>
        <v>61068936164.325531</v>
      </c>
      <c r="J8" s="22">
        <f t="shared" si="0"/>
        <v>114066857.32007939</v>
      </c>
      <c r="K8" s="22"/>
      <c r="L8" s="22">
        <f>L14+L20</f>
        <v>44458612.893359795</v>
      </c>
      <c r="M8" s="23">
        <f t="shared" ref="M8:M20" si="1">L8/H8*100</f>
        <v>156.05367660129966</v>
      </c>
    </row>
    <row r="9" spans="1:34" x14ac:dyDescent="0.25">
      <c r="A9" s="31" t="s">
        <v>19</v>
      </c>
      <c r="B9" s="31"/>
      <c r="C9" s="25">
        <f>C15</f>
        <v>9</v>
      </c>
      <c r="D9" s="25">
        <f t="shared" ref="D9:L9" si="2">D15</f>
        <v>9</v>
      </c>
      <c r="E9" s="25">
        <f t="shared" si="2"/>
        <v>841</v>
      </c>
      <c r="F9" s="9">
        <f t="shared" si="2"/>
        <v>6288863.4900000002</v>
      </c>
      <c r="G9" s="9">
        <f t="shared" si="2"/>
        <v>3832</v>
      </c>
      <c r="H9" s="9">
        <f t="shared" si="2"/>
        <v>11537.21022819672</v>
      </c>
      <c r="I9" s="9">
        <f t="shared" si="2"/>
        <v>9515710.7000000011</v>
      </c>
      <c r="J9" s="9">
        <f t="shared" si="2"/>
        <v>13487.4</v>
      </c>
      <c r="K9" s="9">
        <v>0.3</v>
      </c>
      <c r="L9" s="9">
        <f t="shared" si="2"/>
        <v>13487.4</v>
      </c>
      <c r="M9" s="17">
        <f t="shared" si="1"/>
        <v>116.9034778185549</v>
      </c>
    </row>
    <row r="10" spans="1:34" x14ac:dyDescent="0.25">
      <c r="A10" s="31" t="s">
        <v>18</v>
      </c>
      <c r="B10" s="31"/>
      <c r="C10" s="25">
        <f t="shared" ref="C10:J12" si="3">C16+C22</f>
        <v>21608</v>
      </c>
      <c r="D10" s="25">
        <f t="shared" si="3"/>
        <v>15497</v>
      </c>
      <c r="E10" s="25">
        <f t="shared" si="3"/>
        <v>839306.4</v>
      </c>
      <c r="F10" s="9">
        <f t="shared" si="3"/>
        <v>8506903267.0699997</v>
      </c>
      <c r="G10" s="9">
        <f t="shared" si="3"/>
        <v>12519091</v>
      </c>
      <c r="H10" s="9">
        <f t="shared" si="3"/>
        <v>18238381.685906481</v>
      </c>
      <c r="I10" s="9">
        <f t="shared" si="3"/>
        <v>58621176324.795525</v>
      </c>
      <c r="J10" s="9">
        <f t="shared" si="3"/>
        <v>104394002.54007939</v>
      </c>
      <c r="K10" s="9">
        <v>0.1</v>
      </c>
      <c r="L10" s="9">
        <f>L16+L22</f>
        <v>34798000.88002646</v>
      </c>
      <c r="M10" s="17">
        <f t="shared" si="1"/>
        <v>190.79544160936302</v>
      </c>
    </row>
    <row r="11" spans="1:34" x14ac:dyDescent="0.25">
      <c r="A11" s="31" t="s">
        <v>17</v>
      </c>
      <c r="B11" s="31"/>
      <c r="C11" s="25">
        <f t="shared" si="3"/>
        <v>8</v>
      </c>
      <c r="D11" s="25">
        <f t="shared" si="3"/>
        <v>6</v>
      </c>
      <c r="E11" s="25">
        <f t="shared" si="3"/>
        <v>177.4</v>
      </c>
      <c r="F11" s="9">
        <f t="shared" si="3"/>
        <v>1843372.02</v>
      </c>
      <c r="G11" s="9">
        <f t="shared" si="3"/>
        <v>3113</v>
      </c>
      <c r="H11" s="9">
        <f t="shared" si="3"/>
        <v>3777.3219624911271</v>
      </c>
      <c r="I11" s="9">
        <f t="shared" si="3"/>
        <v>8033485.6499999994</v>
      </c>
      <c r="J11" s="9">
        <f t="shared" si="3"/>
        <v>18364.2</v>
      </c>
      <c r="K11" s="9">
        <v>0.1</v>
      </c>
      <c r="L11" s="9">
        <f>L17+L23</f>
        <v>6121.4333333333334</v>
      </c>
      <c r="M11" s="17">
        <f t="shared" si="1"/>
        <v>162.05749454558739</v>
      </c>
    </row>
    <row r="12" spans="1:34" x14ac:dyDescent="0.25">
      <c r="A12" s="31" t="s">
        <v>16</v>
      </c>
      <c r="B12" s="31"/>
      <c r="C12" s="25">
        <f t="shared" si="3"/>
        <v>3692</v>
      </c>
      <c r="D12" s="25">
        <f t="shared" si="3"/>
        <v>3075</v>
      </c>
      <c r="E12" s="25">
        <f t="shared" si="3"/>
        <v>147327</v>
      </c>
      <c r="F12" s="9">
        <f t="shared" si="3"/>
        <v>1357714858.24</v>
      </c>
      <c r="G12" s="9">
        <f t="shared" si="3"/>
        <v>1991273</v>
      </c>
      <c r="H12" s="9">
        <f t="shared" si="3"/>
        <v>4073144.5772199892</v>
      </c>
      <c r="I12" s="9">
        <f t="shared" si="3"/>
        <v>1149925007.3799999</v>
      </c>
      <c r="J12" s="9">
        <f t="shared" si="3"/>
        <v>3306764.25</v>
      </c>
      <c r="K12" s="9">
        <v>0.3</v>
      </c>
      <c r="L12" s="9">
        <f>L18+L24</f>
        <v>3306764.25</v>
      </c>
      <c r="M12" s="17">
        <f t="shared" si="1"/>
        <v>81.184553784165928</v>
      </c>
    </row>
    <row r="13" spans="1:34" x14ac:dyDescent="0.25">
      <c r="A13" s="31" t="s">
        <v>15</v>
      </c>
      <c r="B13" s="31"/>
      <c r="C13" s="25">
        <f>C19</f>
        <v>186</v>
      </c>
      <c r="D13" s="25">
        <f t="shared" ref="D13:L13" si="4">D19</f>
        <v>160</v>
      </c>
      <c r="E13" s="25">
        <f t="shared" si="4"/>
        <v>93670.6</v>
      </c>
      <c r="F13" s="9">
        <f t="shared" si="4"/>
        <v>1234531878.6800001</v>
      </c>
      <c r="G13" s="9">
        <f t="shared" si="4"/>
        <v>3320773</v>
      </c>
      <c r="H13" s="9">
        <f t="shared" si="4"/>
        <v>6162467.4104399998</v>
      </c>
      <c r="I13" s="9">
        <f t="shared" si="4"/>
        <v>1280285635.8</v>
      </c>
      <c r="J13" s="9">
        <f t="shared" si="4"/>
        <v>6334238.9299999997</v>
      </c>
      <c r="K13" s="9">
        <v>0.3</v>
      </c>
      <c r="L13" s="9">
        <f t="shared" si="4"/>
        <v>6334238.9299999997</v>
      </c>
      <c r="M13" s="17">
        <f t="shared" si="1"/>
        <v>102.78738219806239</v>
      </c>
    </row>
    <row r="14" spans="1:34" s="1" customFormat="1" ht="49.5" customHeight="1" x14ac:dyDescent="0.25">
      <c r="A14" s="33" t="s">
        <v>20</v>
      </c>
      <c r="B14" s="33"/>
      <c r="C14" s="28">
        <f>SUM(C15:C19)</f>
        <v>21753</v>
      </c>
      <c r="D14" s="28">
        <f t="shared" ref="D14:E14" si="5">SUM(D15:D19)</f>
        <v>16948</v>
      </c>
      <c r="E14" s="28">
        <f t="shared" si="5"/>
        <v>972902.29999999993</v>
      </c>
      <c r="F14" s="7">
        <f>SUM(F15:F19)</f>
        <v>9998249220.7000008</v>
      </c>
      <c r="G14" s="8">
        <f>SUM(G15:G19)</f>
        <v>16390923</v>
      </c>
      <c r="H14" s="8">
        <f t="shared" ref="H14:J14" si="6">SUM(H15:H19)</f>
        <v>26200414.205757156</v>
      </c>
      <c r="I14" s="8">
        <f t="shared" si="6"/>
        <v>54201062665.325531</v>
      </c>
      <c r="J14" s="8">
        <f t="shared" si="6"/>
        <v>100404610.82007939</v>
      </c>
      <c r="K14" s="8"/>
      <c r="L14" s="8">
        <f>SUM(L15:L19)</f>
        <v>39767172.393359795</v>
      </c>
      <c r="M14" s="8">
        <f t="shared" si="1"/>
        <v>151.78070117922618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s="3" customFormat="1" x14ac:dyDescent="0.25">
      <c r="A15" s="31" t="s">
        <v>19</v>
      </c>
      <c r="B15" s="31"/>
      <c r="C15" s="25">
        <v>9</v>
      </c>
      <c r="D15" s="25">
        <v>9</v>
      </c>
      <c r="E15" s="25">
        <v>841</v>
      </c>
      <c r="F15" s="9">
        <v>6288863.4900000002</v>
      </c>
      <c r="G15" s="9">
        <v>3832</v>
      </c>
      <c r="H15" s="9">
        <v>11537.21022819672</v>
      </c>
      <c r="I15" s="9">
        <v>9515710.7000000011</v>
      </c>
      <c r="J15" s="9">
        <v>13487.4</v>
      </c>
      <c r="K15" s="9">
        <v>0.3</v>
      </c>
      <c r="L15" s="17">
        <v>13487.4</v>
      </c>
      <c r="M15" s="17">
        <f t="shared" si="1"/>
        <v>116.9034778185549</v>
      </c>
    </row>
    <row r="16" spans="1:34" s="3" customFormat="1" x14ac:dyDescent="0.25">
      <c r="A16" s="31" t="s">
        <v>18</v>
      </c>
      <c r="B16" s="31"/>
      <c r="C16" s="25">
        <v>18048</v>
      </c>
      <c r="D16" s="25">
        <v>13864</v>
      </c>
      <c r="E16" s="25">
        <v>739745.6</v>
      </c>
      <c r="F16" s="9">
        <v>7479816739.6700001</v>
      </c>
      <c r="G16" s="9">
        <v>11197306</v>
      </c>
      <c r="H16" s="9">
        <v>16194999.085906481</v>
      </c>
      <c r="I16" s="9">
        <v>51826980193.695526</v>
      </c>
      <c r="J16" s="9">
        <v>90949172.040079385</v>
      </c>
      <c r="K16" s="9">
        <v>0.1</v>
      </c>
      <c r="L16" s="17">
        <v>30316390.68002646</v>
      </c>
      <c r="M16" s="17">
        <f t="shared" si="1"/>
        <v>187.19600118044443</v>
      </c>
    </row>
    <row r="17" spans="1:34" s="3" customFormat="1" x14ac:dyDescent="0.25">
      <c r="A17" s="31" t="s">
        <v>17</v>
      </c>
      <c r="B17" s="31"/>
      <c r="C17" s="25">
        <v>7</v>
      </c>
      <c r="D17" s="25">
        <v>5</v>
      </c>
      <c r="E17" s="25">
        <v>112.4</v>
      </c>
      <c r="F17" s="9">
        <v>1132513.1200000001</v>
      </c>
      <c r="G17" s="9">
        <v>1529</v>
      </c>
      <c r="H17" s="9">
        <v>1972.8219624911269</v>
      </c>
      <c r="I17" s="9">
        <v>3551001.05</v>
      </c>
      <c r="J17" s="9">
        <v>6985.6</v>
      </c>
      <c r="K17" s="9">
        <v>0.1</v>
      </c>
      <c r="L17" s="17">
        <v>2328.5333333333333</v>
      </c>
      <c r="M17" s="17">
        <f t="shared" si="1"/>
        <v>118.03058652049077</v>
      </c>
    </row>
    <row r="18" spans="1:34" s="3" customFormat="1" x14ac:dyDescent="0.25">
      <c r="A18" s="31" t="s">
        <v>16</v>
      </c>
      <c r="B18" s="31"/>
      <c r="C18" s="25">
        <v>3503</v>
      </c>
      <c r="D18" s="25">
        <v>2910</v>
      </c>
      <c r="E18" s="25">
        <v>138532.70000000001</v>
      </c>
      <c r="F18" s="9">
        <v>1276479225.74</v>
      </c>
      <c r="G18" s="9">
        <v>1867483</v>
      </c>
      <c r="H18" s="9">
        <v>3829437.6772199892</v>
      </c>
      <c r="I18" s="9">
        <v>1080730124.0799999</v>
      </c>
      <c r="J18" s="9">
        <v>3100726.85</v>
      </c>
      <c r="K18" s="9">
        <v>0.3</v>
      </c>
      <c r="L18" s="17">
        <v>3100726.85</v>
      </c>
      <c r="M18" s="17">
        <f t="shared" si="1"/>
        <v>80.970813768432905</v>
      </c>
    </row>
    <row r="19" spans="1:34" s="3" customFormat="1" x14ac:dyDescent="0.25">
      <c r="A19" s="31" t="s">
        <v>15</v>
      </c>
      <c r="B19" s="31"/>
      <c r="C19" s="25">
        <v>186</v>
      </c>
      <c r="D19" s="25">
        <v>160</v>
      </c>
      <c r="E19" s="25">
        <v>93670.6</v>
      </c>
      <c r="F19" s="9">
        <v>1234531878.6800001</v>
      </c>
      <c r="G19" s="9">
        <v>3320773</v>
      </c>
      <c r="H19" s="9">
        <v>6162467.4104399998</v>
      </c>
      <c r="I19" s="9">
        <v>1280285635.8</v>
      </c>
      <c r="J19" s="9">
        <v>6334238.9299999997</v>
      </c>
      <c r="K19" s="9">
        <v>0.3</v>
      </c>
      <c r="L19" s="17">
        <v>6334238.9299999997</v>
      </c>
      <c r="M19" s="17">
        <f t="shared" si="1"/>
        <v>102.78738219806239</v>
      </c>
    </row>
    <row r="20" spans="1:34" s="10" customFormat="1" ht="37.5" customHeight="1" x14ac:dyDescent="0.25">
      <c r="A20" s="33" t="s">
        <v>14</v>
      </c>
      <c r="B20" s="33"/>
      <c r="C20" s="28">
        <f t="shared" ref="C20:J20" si="7">SUM(C21:C25)</f>
        <v>3750</v>
      </c>
      <c r="D20" s="28">
        <f t="shared" si="7"/>
        <v>1799</v>
      </c>
      <c r="E20" s="28">
        <f t="shared" si="7"/>
        <v>108420.1</v>
      </c>
      <c r="F20" s="7">
        <f t="shared" si="7"/>
        <v>1109033018.8</v>
      </c>
      <c r="G20" s="7">
        <f t="shared" si="7"/>
        <v>1447159</v>
      </c>
      <c r="H20" s="7">
        <f t="shared" si="7"/>
        <v>2288894</v>
      </c>
      <c r="I20" s="7">
        <f t="shared" si="7"/>
        <v>6867873499.000001</v>
      </c>
      <c r="J20" s="7">
        <f t="shared" si="7"/>
        <v>13662246.5</v>
      </c>
      <c r="K20" s="7"/>
      <c r="L20" s="7">
        <f>SUM(L21:L25)</f>
        <v>4691440.5000000009</v>
      </c>
      <c r="M20" s="8">
        <f t="shared" si="1"/>
        <v>204.96538939767422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4" s="18" customFormat="1" ht="12.75" customHeight="1" x14ac:dyDescent="0.25">
      <c r="A21" s="36" t="s">
        <v>19</v>
      </c>
      <c r="B21" s="37"/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  <c r="H21" s="12" t="s">
        <v>13</v>
      </c>
      <c r="I21" s="12" t="s">
        <v>13</v>
      </c>
      <c r="J21" s="12" t="s">
        <v>13</v>
      </c>
      <c r="K21" s="14">
        <v>0.3</v>
      </c>
      <c r="L21" s="12" t="s">
        <v>13</v>
      </c>
      <c r="M21" s="12" t="s">
        <v>13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ht="12.75" customHeight="1" x14ac:dyDescent="0.25">
      <c r="A22" s="36" t="s">
        <v>18</v>
      </c>
      <c r="B22" s="37"/>
      <c r="C22" s="26">
        <v>3560</v>
      </c>
      <c r="D22" s="26">
        <v>1633</v>
      </c>
      <c r="E22" s="26">
        <v>99560.8</v>
      </c>
      <c r="F22" s="15">
        <v>1027086527.4</v>
      </c>
      <c r="G22" s="17">
        <v>1321785</v>
      </c>
      <c r="H22" s="17">
        <v>2043382.6</v>
      </c>
      <c r="I22" s="17">
        <v>6794196131.1000004</v>
      </c>
      <c r="J22" s="17">
        <v>13444830.5</v>
      </c>
      <c r="K22" s="9">
        <v>0.1</v>
      </c>
      <c r="L22" s="17">
        <v>4481610.2</v>
      </c>
      <c r="M22" s="9">
        <f>L22/H22*100</f>
        <v>219.3231066957309</v>
      </c>
      <c r="N22" s="30"/>
    </row>
    <row r="23" spans="1:34" x14ac:dyDescent="0.25">
      <c r="A23" s="36" t="s">
        <v>17</v>
      </c>
      <c r="B23" s="37"/>
      <c r="C23" s="26">
        <v>1</v>
      </c>
      <c r="D23" s="26">
        <v>1</v>
      </c>
      <c r="E23" s="26">
        <v>65</v>
      </c>
      <c r="F23" s="15">
        <v>710858.9</v>
      </c>
      <c r="G23" s="15">
        <v>1584</v>
      </c>
      <c r="H23" s="15">
        <v>1804.5</v>
      </c>
      <c r="I23" s="15">
        <v>4482484.5999999996</v>
      </c>
      <c r="J23" s="15">
        <v>11378.6</v>
      </c>
      <c r="K23" s="9">
        <v>0.1</v>
      </c>
      <c r="L23" s="17">
        <v>3792.9</v>
      </c>
      <c r="M23" s="9">
        <f>L23/H23*100</f>
        <v>210.19118869492934</v>
      </c>
    </row>
    <row r="24" spans="1:34" x14ac:dyDescent="0.25">
      <c r="A24" s="36" t="s">
        <v>16</v>
      </c>
      <c r="B24" s="37"/>
      <c r="C24" s="26">
        <v>189</v>
      </c>
      <c r="D24" s="26">
        <v>165</v>
      </c>
      <c r="E24" s="26">
        <v>8794.2999999999993</v>
      </c>
      <c r="F24" s="15">
        <v>81235632.5</v>
      </c>
      <c r="G24" s="15">
        <v>123790</v>
      </c>
      <c r="H24" s="15">
        <v>243706.9</v>
      </c>
      <c r="I24" s="15">
        <v>69194883.299999997</v>
      </c>
      <c r="J24" s="15">
        <v>206037.4</v>
      </c>
      <c r="K24" s="9">
        <v>0.3</v>
      </c>
      <c r="L24" s="17">
        <v>206037.4</v>
      </c>
      <c r="M24" s="9">
        <f>L24/H24*100</f>
        <v>84.543113059170665</v>
      </c>
    </row>
    <row r="25" spans="1:34" ht="12.75" customHeight="1" x14ac:dyDescent="0.25">
      <c r="A25" s="36" t="s">
        <v>15</v>
      </c>
      <c r="B25" s="37"/>
      <c r="C25" s="26" t="s">
        <v>13</v>
      </c>
      <c r="D25" s="26" t="s">
        <v>13</v>
      </c>
      <c r="E25" s="26" t="s">
        <v>13</v>
      </c>
      <c r="F25" s="15" t="s">
        <v>13</v>
      </c>
      <c r="G25" s="15" t="s">
        <v>13</v>
      </c>
      <c r="H25" s="15" t="s">
        <v>13</v>
      </c>
      <c r="I25" s="15" t="s">
        <v>13</v>
      </c>
      <c r="J25" s="15" t="s">
        <v>13</v>
      </c>
      <c r="K25" s="15">
        <v>0.5</v>
      </c>
      <c r="L25" s="15" t="s">
        <v>13</v>
      </c>
      <c r="M25" s="15" t="s">
        <v>13</v>
      </c>
    </row>
    <row r="26" spans="1:34" s="18" customFormat="1" ht="32.25" customHeight="1" x14ac:dyDescent="0.25">
      <c r="A26" s="34" t="s">
        <v>36</v>
      </c>
      <c r="B26" s="34"/>
      <c r="C26" s="29">
        <f>SUM(C27:C33)</f>
        <v>3750</v>
      </c>
      <c r="D26" s="29">
        <f t="shared" ref="D26:L26" si="8">SUM(D27:D33)</f>
        <v>1799</v>
      </c>
      <c r="E26" s="29">
        <f t="shared" si="8"/>
        <v>108420.1</v>
      </c>
      <c r="F26" s="24">
        <f>SUM(F27:F33)</f>
        <v>1109033018.75</v>
      </c>
      <c r="G26" s="24">
        <f>SUM(G27:G33)</f>
        <v>1447159</v>
      </c>
      <c r="H26" s="24">
        <f t="shared" si="8"/>
        <v>2288894.010340448</v>
      </c>
      <c r="I26" s="24">
        <f t="shared" si="8"/>
        <v>6867873498.984478</v>
      </c>
      <c r="J26" s="24">
        <f t="shared" si="8"/>
        <v>13662246.454623684</v>
      </c>
      <c r="K26" s="24"/>
      <c r="L26" s="24">
        <f t="shared" si="8"/>
        <v>4691440.3915412286</v>
      </c>
      <c r="M26" s="24">
        <f t="shared" ref="M26:M33" si="9">L26/H26*100</f>
        <v>204.96538373323054</v>
      </c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ht="17.25" customHeight="1" x14ac:dyDescent="0.25">
      <c r="A27" s="11" t="s">
        <v>12</v>
      </c>
      <c r="B27" s="11" t="s">
        <v>11</v>
      </c>
      <c r="C27" s="26">
        <v>61</v>
      </c>
      <c r="D27" s="26">
        <v>47</v>
      </c>
      <c r="E27" s="26">
        <v>2550.3000000000002</v>
      </c>
      <c r="F27" s="15">
        <v>23919279.980000008</v>
      </c>
      <c r="G27" s="15">
        <v>37550</v>
      </c>
      <c r="H27" s="15">
        <v>47551.331692324617</v>
      </c>
      <c r="I27" s="15">
        <v>161540531.85447782</v>
      </c>
      <c r="J27" s="15">
        <v>307985.43992060691</v>
      </c>
      <c r="K27" s="15" t="s">
        <v>13</v>
      </c>
      <c r="L27" s="15">
        <v>106082.99330686897</v>
      </c>
      <c r="M27" s="15">
        <f t="shared" si="9"/>
        <v>223.09152978778113</v>
      </c>
    </row>
    <row r="28" spans="1:34" ht="18" customHeight="1" x14ac:dyDescent="0.25">
      <c r="A28" s="16" t="s">
        <v>10</v>
      </c>
      <c r="B28" s="16" t="s">
        <v>9</v>
      </c>
      <c r="C28" s="26">
        <v>3356</v>
      </c>
      <c r="D28" s="26">
        <v>1523</v>
      </c>
      <c r="E28" s="26">
        <v>93180.800000000003</v>
      </c>
      <c r="F28" s="15">
        <v>960998325.27999997</v>
      </c>
      <c r="G28" s="15">
        <v>1213157</v>
      </c>
      <c r="H28" s="15">
        <v>2022730.5373584479</v>
      </c>
      <c r="I28" s="15">
        <v>5847524453.4499998</v>
      </c>
      <c r="J28" s="15">
        <v>11748652.074703079</v>
      </c>
      <c r="K28" s="15" t="s">
        <v>13</v>
      </c>
      <c r="L28" s="15">
        <v>4038889.5182343591</v>
      </c>
      <c r="M28" s="15">
        <f t="shared" si="9"/>
        <v>199.67511458589445</v>
      </c>
    </row>
    <row r="29" spans="1:34" ht="17.25" customHeight="1" x14ac:dyDescent="0.25">
      <c r="A29" s="16" t="s">
        <v>8</v>
      </c>
      <c r="B29" s="16" t="s">
        <v>7</v>
      </c>
      <c r="C29" s="26">
        <v>4</v>
      </c>
      <c r="D29" s="26">
        <v>4</v>
      </c>
      <c r="E29" s="26">
        <v>244.9</v>
      </c>
      <c r="F29" s="15">
        <v>1595717.49</v>
      </c>
      <c r="G29" s="15">
        <v>1860</v>
      </c>
      <c r="H29" s="15">
        <v>3278.6077659371549</v>
      </c>
      <c r="I29" s="15">
        <v>15730067.300000001</v>
      </c>
      <c r="J29" s="15">
        <v>24223.9</v>
      </c>
      <c r="K29" s="15" t="s">
        <v>13</v>
      </c>
      <c r="L29" s="15">
        <v>8074.6333333333341</v>
      </c>
      <c r="M29" s="15">
        <f t="shared" si="9"/>
        <v>246.28238294388615</v>
      </c>
    </row>
    <row r="30" spans="1:34" ht="25.5" x14ac:dyDescent="0.25">
      <c r="A30" s="16" t="s">
        <v>6</v>
      </c>
      <c r="B30" s="16" t="s">
        <v>5</v>
      </c>
      <c r="C30" s="26">
        <v>38</v>
      </c>
      <c r="D30" s="26">
        <v>29</v>
      </c>
      <c r="E30" s="26">
        <v>1547.6</v>
      </c>
      <c r="F30" s="15">
        <v>14836572.470000001</v>
      </c>
      <c r="G30" s="15">
        <v>25727</v>
      </c>
      <c r="H30" s="15">
        <v>27788.190526956379</v>
      </c>
      <c r="I30" s="15">
        <v>113200746.67</v>
      </c>
      <c r="J30" s="15">
        <v>210150</v>
      </c>
      <c r="K30" s="15" t="s">
        <v>13</v>
      </c>
      <c r="L30" s="15">
        <v>70050</v>
      </c>
      <c r="M30" s="15">
        <f t="shared" si="9"/>
        <v>252.08550348770237</v>
      </c>
    </row>
    <row r="31" spans="1:34" ht="38.25" x14ac:dyDescent="0.25">
      <c r="A31" s="16" t="s">
        <v>4</v>
      </c>
      <c r="B31" s="16" t="s">
        <v>3</v>
      </c>
      <c r="C31" s="26">
        <v>235</v>
      </c>
      <c r="D31" s="26">
        <v>167</v>
      </c>
      <c r="E31" s="26">
        <v>9320</v>
      </c>
      <c r="F31" s="15">
        <v>93345755.860000014</v>
      </c>
      <c r="G31" s="15">
        <v>148095</v>
      </c>
      <c r="H31" s="15">
        <v>160067.51603999999</v>
      </c>
      <c r="I31" s="15">
        <v>623994877.42999995</v>
      </c>
      <c r="J31" s="15">
        <v>1184931.7000000002</v>
      </c>
      <c r="K31" s="15" t="s">
        <v>13</v>
      </c>
      <c r="L31" s="15">
        <v>406242.13333333336</v>
      </c>
      <c r="M31" s="15">
        <f t="shared" si="9"/>
        <v>253.79423844611654</v>
      </c>
    </row>
    <row r="32" spans="1:34" ht="63.75" x14ac:dyDescent="0.25">
      <c r="A32" s="16" t="s">
        <v>2</v>
      </c>
      <c r="B32" s="16" t="s">
        <v>1</v>
      </c>
      <c r="C32" s="26">
        <v>20</v>
      </c>
      <c r="D32" s="26">
        <v>10</v>
      </c>
      <c r="E32" s="26">
        <v>521.4</v>
      </c>
      <c r="F32" s="15">
        <v>4335479.7699999996</v>
      </c>
      <c r="G32" s="15">
        <v>6964</v>
      </c>
      <c r="H32" s="15">
        <v>8308.6190192290069</v>
      </c>
      <c r="I32" s="15">
        <v>35550216.299999997</v>
      </c>
      <c r="J32" s="15">
        <v>61044.83</v>
      </c>
      <c r="K32" s="15" t="s">
        <v>13</v>
      </c>
      <c r="L32" s="15">
        <v>20348.276666666668</v>
      </c>
      <c r="M32" s="15">
        <f t="shared" si="9"/>
        <v>244.9056409924892</v>
      </c>
    </row>
    <row r="33" spans="1:13" ht="25.5" x14ac:dyDescent="0.25">
      <c r="A33" s="11">
        <v>900101</v>
      </c>
      <c r="B33" s="11" t="s">
        <v>0</v>
      </c>
      <c r="C33" s="26">
        <v>36</v>
      </c>
      <c r="D33" s="26">
        <v>19</v>
      </c>
      <c r="E33" s="26">
        <v>1055.0999999999999</v>
      </c>
      <c r="F33" s="15">
        <v>10001887.9</v>
      </c>
      <c r="G33" s="15">
        <v>13806</v>
      </c>
      <c r="H33" s="15">
        <v>19169.207937552517</v>
      </c>
      <c r="I33" s="15">
        <v>70332605.980000004</v>
      </c>
      <c r="J33" s="15">
        <v>125258.51</v>
      </c>
      <c r="K33" s="15" t="s">
        <v>13</v>
      </c>
      <c r="L33" s="15">
        <v>41752.836666666662</v>
      </c>
      <c r="M33" s="15">
        <f t="shared" si="9"/>
        <v>217.81200768797947</v>
      </c>
    </row>
  </sheetData>
  <mergeCells count="32">
    <mergeCell ref="A3:M3"/>
    <mergeCell ref="K5:M5"/>
    <mergeCell ref="I5:I6"/>
    <mergeCell ref="J5:J6"/>
    <mergeCell ref="F5:F6"/>
    <mergeCell ref="G5:G6"/>
    <mergeCell ref="C5:C6"/>
    <mergeCell ref="B5:B6"/>
    <mergeCell ref="A5:A6"/>
    <mergeCell ref="D5:D6"/>
    <mergeCell ref="E5:E6"/>
    <mergeCell ref="J1:M1"/>
    <mergeCell ref="A14:B14"/>
    <mergeCell ref="A20:B20"/>
    <mergeCell ref="A26:B26"/>
    <mergeCell ref="A8:B8"/>
    <mergeCell ref="A15:B15"/>
    <mergeCell ref="A16:B16"/>
    <mergeCell ref="A17:B17"/>
    <mergeCell ref="A18:B18"/>
    <mergeCell ref="A19:B19"/>
    <mergeCell ref="A21:B21"/>
    <mergeCell ref="A22:B22"/>
    <mergeCell ref="A23:B23"/>
    <mergeCell ref="A24:B24"/>
    <mergeCell ref="A25:B25"/>
    <mergeCell ref="H5:H6"/>
    <mergeCell ref="A9:B9"/>
    <mergeCell ref="A10:B10"/>
    <mergeCell ref="A11:B11"/>
    <mergeCell ref="A12:B12"/>
    <mergeCell ref="A13:B13"/>
  </mergeCells>
  <pageMargins left="0.51181102362204722" right="0.31496062992125984" top="0.55118110236220474" bottom="0.19685039370078741" header="0" footer="0"/>
  <pageSetup paperSize="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в разрезе льготников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Шараускас Дмитрий Владимирович</dc:creator>
  <cp:lastModifiedBy>Шараускас Дмитрий Владимирович</cp:lastModifiedBy>
  <cp:lastPrinted>2024-03-25T07:34:24Z</cp:lastPrinted>
  <dcterms:created xsi:type="dcterms:W3CDTF">2024-03-06T08:47:02Z</dcterms:created>
  <dcterms:modified xsi:type="dcterms:W3CDTF">2024-03-25T07:35:18Z</dcterms:modified>
</cp:coreProperties>
</file>